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67BED77F-7C8E-4960-8F76-5DF50AC586BE}" xr6:coauthVersionLast="47" xr6:coauthVersionMax="47" xr10:uidLastSave="{00000000-0000-0000-0000-000000000000}"/>
  <bookViews>
    <workbookView xWindow="-120" yWindow="-120" windowWidth="29040" windowHeight="15720" tabRatio="589" xr2:uid="{6EFB0764-94EA-4310-94FD-A5C20658D157}"/>
  </bookViews>
  <sheets>
    <sheet name="BW 4080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1" i="4" l="1"/>
  <c r="Y11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X11" i="4"/>
  <c r="V11" i="4"/>
  <c r="U11" i="4"/>
  <c r="S11" i="4"/>
  <c r="R11" i="4"/>
  <c r="P11" i="4"/>
  <c r="O11" i="4"/>
  <c r="M11" i="4"/>
  <c r="L11" i="4"/>
  <c r="E5" i="4" s="1"/>
  <c r="J11" i="4"/>
  <c r="I11" i="4"/>
  <c r="H5" i="4" s="1"/>
  <c r="G11" i="4"/>
  <c r="F11" i="4"/>
  <c r="D11" i="4"/>
  <c r="H6" i="4" l="1"/>
  <c r="D4" i="4"/>
  <c r="D5" i="4"/>
  <c r="H4" i="4"/>
  <c r="E4" i="4"/>
  <c r="D6" i="4" l="1"/>
  <c r="I4" i="4"/>
  <c r="I7" i="4" s="1"/>
  <c r="H7" i="4"/>
  <c r="I5" i="4" s="1"/>
  <c r="E6" i="4"/>
  <c r="I6" i="4"/>
</calcChain>
</file>

<file path=xl/sharedStrings.xml><?xml version="1.0" encoding="utf-8"?>
<sst xmlns="http://schemas.openxmlformats.org/spreadsheetml/2006/main" count="164" uniqueCount="53">
  <si>
    <t>Other</t>
  </si>
  <si>
    <t>Residential</t>
  </si>
  <si>
    <t>Overall Result</t>
  </si>
  <si>
    <t>KU</t>
  </si>
  <si>
    <t>0110</t>
  </si>
  <si>
    <t>DEC 2023</t>
  </si>
  <si>
    <t>LG&amp;E</t>
  </si>
  <si>
    <t>0100</t>
  </si>
  <si>
    <t>NOV 2023</t>
  </si>
  <si>
    <t>OCT 2023</t>
  </si>
  <si>
    <t>SEP 2023</t>
  </si>
  <si>
    <t>AUG 2023</t>
  </si>
  <si>
    <t>JUL 2023</t>
  </si>
  <si>
    <t>JUN 2023</t>
  </si>
  <si>
    <t>MAY 2023</t>
  </si>
  <si>
    <t>APR 2023</t>
  </si>
  <si>
    <t>MAR 2023</t>
  </si>
  <si>
    <t>FEB 2023</t>
  </si>
  <si>
    <t>JAN 2023</t>
  </si>
  <si>
    <t>Group Company Code</t>
  </si>
  <si>
    <t>Calendar Year/Month</t>
  </si>
  <si>
    <t>Assessed</t>
  </si>
  <si>
    <t>% Total</t>
  </si>
  <si>
    <t># CAs</t>
  </si>
  <si>
    <t>Not assigned</t>
  </si>
  <si>
    <t>Suspense</t>
  </si>
  <si>
    <t>Gas Transport</t>
  </si>
  <si>
    <t>Public Authorities</t>
  </si>
  <si>
    <t>Industrial</t>
  </si>
  <si>
    <t>Commercial</t>
  </si>
  <si>
    <t>#</t>
  </si>
  <si>
    <t>11</t>
  </si>
  <si>
    <t>08</t>
  </si>
  <si>
    <t>04</t>
  </si>
  <si>
    <t>03</t>
  </si>
  <si>
    <t>02</t>
  </si>
  <si>
    <t>01</t>
  </si>
  <si>
    <t>Account Class</t>
  </si>
  <si>
    <t>0100 LG&amp;E; 0110 KU</t>
  </si>
  <si>
    <t># CAs; % Total; Assessed</t>
  </si>
  <si>
    <t>Key Figures</t>
  </si>
  <si>
    <t>01/01/2023 - 12/31/2023</t>
  </si>
  <si>
    <t>Posting Date</t>
  </si>
  <si>
    <t>Dynamic Filters</t>
  </si>
  <si>
    <t>12/06/2024 03:17:07</t>
  </si>
  <si>
    <t>Last Data Update:</t>
  </si>
  <si>
    <t>4080 Assessed Late Payment Charges</t>
  </si>
  <si>
    <t>LG&amp;E and KU Energy LLC</t>
  </si>
  <si>
    <t>RS/Commercial(GS)</t>
  </si>
  <si>
    <t>Count</t>
  </si>
  <si>
    <t>Assesment</t>
  </si>
  <si>
    <t>Res</t>
  </si>
  <si>
    <t>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</si>
</sst>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#,##0.00;\-#,##0.00;#,##0.00;@"/>
    <numFmt numFmtId="166" formatCode="#,##0.0;\-#,##0.0;#,##0.0;@"/>
    <numFmt numFmtId="167" formatCode="#,##0;\-#,##0;#,##0;@"/>
    <numFmt numFmtId="168" formatCode="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B60005"/>
      <name val="Arial"/>
      <family val="2"/>
    </font>
    <font>
      <sz val="10"/>
      <name val="Tahoma"/>
      <family val="2"/>
    </font>
    <font>
      <b/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/>
      <top/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/>
      <right style="medium">
        <color rgb="FFAEAEAE"/>
      </right>
      <top/>
      <bottom/>
      <diagonal/>
    </border>
    <border>
      <left style="medium">
        <color rgb="FFAEAEAE"/>
      </left>
      <right/>
      <top/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/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/>
      <top style="medium">
        <color rgb="FFAEAEAE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8" fillId="6" borderId="0"/>
  </cellStyleXfs>
  <cellXfs count="47">
    <xf numFmtId="0" fontId="0" fillId="0" borderId="0" xfId="0"/>
    <xf numFmtId="164" fontId="0" fillId="0" borderId="0" xfId="0" applyNumberFormat="1"/>
    <xf numFmtId="165" fontId="2" fillId="2" borderId="6" xfId="0" applyNumberFormat="1" applyFont="1" applyFill="1" applyBorder="1" applyAlignment="1">
      <alignment horizontal="right" vertical="center" wrapText="1"/>
    </xf>
    <xf numFmtId="166" fontId="2" fillId="2" borderId="6" xfId="0" applyNumberFormat="1" applyFont="1" applyFill="1" applyBorder="1" applyAlignment="1">
      <alignment horizontal="right" vertical="center" wrapText="1"/>
    </xf>
    <xf numFmtId="167" fontId="2" fillId="2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6" fontId="2" fillId="3" borderId="6" xfId="0" applyNumberFormat="1" applyFont="1" applyFill="1" applyBorder="1" applyAlignment="1">
      <alignment horizontal="right" vertical="center" wrapText="1"/>
    </xf>
    <xf numFmtId="167" fontId="2" fillId="3" borderId="6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49" fontId="2" fillId="4" borderId="6" xfId="0" applyNumberFormat="1" applyFont="1" applyFill="1" applyBorder="1" applyAlignment="1">
      <alignment horizontal="lef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166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9" fontId="2" fillId="4" borderId="6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8" fontId="2" fillId="5" borderId="0" xfId="0" applyNumberFormat="1" applyFont="1" applyFill="1" applyAlignment="1">
      <alignment wrapText="1"/>
    </xf>
    <xf numFmtId="49" fontId="2" fillId="5" borderId="0" xfId="0" applyNumberFormat="1" applyFont="1" applyFill="1" applyAlignment="1">
      <alignment wrapText="1"/>
    </xf>
    <xf numFmtId="49" fontId="5" fillId="5" borderId="0" xfId="0" applyNumberFormat="1" applyFont="1" applyFill="1" applyAlignment="1">
      <alignment wrapText="1"/>
    </xf>
    <xf numFmtId="49" fontId="6" fillId="5" borderId="0" xfId="0" applyNumberFormat="1" applyFont="1" applyFill="1" applyAlignment="1">
      <alignment wrapText="1"/>
    </xf>
    <xf numFmtId="167" fontId="0" fillId="0" borderId="0" xfId="0" applyNumberFormat="1"/>
    <xf numFmtId="0" fontId="2" fillId="4" borderId="6" xfId="0" applyFont="1" applyFill="1" applyBorder="1" applyAlignment="1">
      <alignment horizontal="right" vertical="center" wrapText="1"/>
    </xf>
    <xf numFmtId="164" fontId="0" fillId="0" borderId="18" xfId="0" applyNumberFormat="1" applyBorder="1"/>
    <xf numFmtId="167" fontId="0" fillId="7" borderId="0" xfId="0" applyNumberFormat="1" applyFill="1"/>
    <xf numFmtId="0" fontId="0" fillId="7" borderId="1" xfId="0" applyFill="1" applyBorder="1"/>
    <xf numFmtId="0" fontId="0" fillId="7" borderId="19" xfId="0" applyFill="1" applyBorder="1"/>
    <xf numFmtId="167" fontId="0" fillId="7" borderId="18" xfId="0" applyNumberFormat="1" applyFill="1" applyBorder="1"/>
    <xf numFmtId="0" fontId="0" fillId="7" borderId="3" xfId="0" applyFill="1" applyBorder="1"/>
    <xf numFmtId="167" fontId="0" fillId="7" borderId="4" xfId="0" applyNumberFormat="1" applyFill="1" applyBorder="1"/>
    <xf numFmtId="10" fontId="0" fillId="7" borderId="20" xfId="1" applyNumberFormat="1" applyFont="1" applyFill="1" applyBorder="1"/>
    <xf numFmtId="10" fontId="0" fillId="7" borderId="2" xfId="1" applyNumberFormat="1" applyFont="1" applyFill="1" applyBorder="1"/>
    <xf numFmtId="10" fontId="0" fillId="7" borderId="5" xfId="1" applyNumberFormat="1" applyFont="1" applyFill="1" applyBorder="1"/>
    <xf numFmtId="49" fontId="2" fillId="2" borderId="15" xfId="0" applyNumberFormat="1" applyFont="1" applyFill="1" applyBorder="1" applyAlignment="1">
      <alignment horizontal="left" vertical="top" wrapText="1"/>
    </xf>
    <xf numFmtId="49" fontId="2" fillId="2" borderId="12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168" fontId="4" fillId="5" borderId="0" xfId="0" applyNumberFormat="1" applyFont="1" applyFill="1" applyAlignment="1">
      <alignment wrapText="1"/>
    </xf>
    <xf numFmtId="49" fontId="0" fillId="4" borderId="17" xfId="0" applyNumberFormat="1" applyFill="1" applyBorder="1" applyAlignment="1">
      <alignment horizontal="left" vertical="center" wrapText="1"/>
    </xf>
    <xf numFmtId="49" fontId="0" fillId="4" borderId="16" xfId="0" applyNumberFormat="1" applyFill="1" applyBorder="1" applyAlignment="1">
      <alignment horizontal="left" vertical="center" wrapText="1"/>
    </xf>
    <xf numFmtId="49" fontId="0" fillId="4" borderId="14" xfId="0" applyNumberFormat="1" applyFill="1" applyBorder="1" applyAlignment="1">
      <alignment horizontal="left" vertical="center" wrapText="1"/>
    </xf>
    <xf numFmtId="49" fontId="0" fillId="4" borderId="13" xfId="0" applyNumberFormat="1" applyFill="1" applyBorder="1" applyAlignment="1">
      <alignment horizontal="left" vertical="center" wrapText="1"/>
    </xf>
    <xf numFmtId="49" fontId="0" fillId="4" borderId="11" xfId="0" applyNumberFormat="1" applyFill="1" applyBorder="1" applyAlignment="1">
      <alignment horizontal="left" vertical="center" wrapText="1"/>
    </xf>
    <xf numFmtId="49" fontId="0" fillId="4" borderId="10" xfId="0" applyNumberFormat="1" applyFill="1" applyBorder="1" applyAlignment="1">
      <alignment horizontal="left" vertical="center" wrapText="1"/>
    </xf>
    <xf numFmtId="49" fontId="2" fillId="4" borderId="15" xfId="0" applyNumberFormat="1" applyFont="1" applyFill="1" applyBorder="1" applyAlignment="1">
      <alignment horizontal="right" vertical="top" wrapText="1"/>
    </xf>
    <xf numFmtId="49" fontId="2" fillId="4" borderId="12" xfId="0" applyNumberFormat="1" applyFont="1" applyFill="1" applyBorder="1" applyAlignment="1">
      <alignment horizontal="right" vertical="top" wrapText="1"/>
    </xf>
  </cellXfs>
  <cellStyles count="4">
    <cellStyle name="headerStyle" xfId="3" xr:uid="{4822768B-5C4F-484D-9383-1A01DB7D81DE}"/>
    <cellStyle name="Normal" xfId="0" builtinId="0"/>
    <cellStyle name="Normal 2" xfId="2" xr:uid="{7E35EC8B-D057-40CB-AADA-244EABDD9AA7}"/>
    <cellStyle name="Percent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6A0F-344F-4760-AD57-B0B253BFFE73}">
  <dimension ref="A1:AA42"/>
  <sheetViews>
    <sheetView showGridLines="0" tabSelected="1" workbookViewId="0"/>
  </sheetViews>
  <sheetFormatPr defaultRowHeight="15" x14ac:dyDescent="0.25"/>
  <cols>
    <col min="1" max="1" width="34.140625" bestFit="1" customWidth="1"/>
    <col min="2" max="2" width="18.5703125" bestFit="1" customWidth="1"/>
    <col min="3" max="3" width="17.85546875" bestFit="1" customWidth="1"/>
    <col min="4" max="4" width="15" customWidth="1"/>
    <col min="5" max="5" width="10.7109375" bestFit="1" customWidth="1"/>
    <col min="6" max="6" width="10.140625" customWidth="1"/>
    <col min="7" max="7" width="8.5703125" bestFit="1" customWidth="1"/>
    <col min="8" max="8" width="9.140625" bestFit="1" customWidth="1"/>
    <col min="9" max="9" width="10.5703125" customWidth="1"/>
    <col min="10" max="11" width="6.85546875" bestFit="1" customWidth="1"/>
    <col min="12" max="12" width="8.7109375" customWidth="1"/>
    <col min="13" max="15" width="12.140625" bestFit="1" customWidth="1"/>
    <col min="16" max="18" width="10.42578125" bestFit="1" customWidth="1"/>
    <col min="19" max="20" width="7.5703125" bestFit="1" customWidth="1"/>
    <col min="21" max="21" width="7.85546875" bestFit="1" customWidth="1"/>
    <col min="22" max="24" width="9.5703125" bestFit="1" customWidth="1"/>
    <col min="25" max="27" width="10.140625" bestFit="1" customWidth="1"/>
  </cols>
  <sheetData>
    <row r="1" spans="1:27" ht="15.75" x14ac:dyDescent="0.25">
      <c r="A1" s="20" t="s">
        <v>47</v>
      </c>
    </row>
    <row r="2" spans="1:27" x14ac:dyDescent="0.25">
      <c r="A2" s="16"/>
    </row>
    <row r="3" spans="1:27" ht="26.25" x14ac:dyDescent="0.25">
      <c r="A3" s="19" t="s">
        <v>46</v>
      </c>
      <c r="D3" t="s">
        <v>49</v>
      </c>
      <c r="E3" t="s">
        <v>50</v>
      </c>
    </row>
    <row r="4" spans="1:27" x14ac:dyDescent="0.25">
      <c r="A4" s="16"/>
      <c r="C4" t="s">
        <v>48</v>
      </c>
      <c r="D4" s="1">
        <f>+D11+G11</f>
        <v>1450669</v>
      </c>
      <c r="E4" s="21">
        <f>+F11+I11</f>
        <v>7626899.5799999982</v>
      </c>
      <c r="G4" s="26" t="s">
        <v>51</v>
      </c>
      <c r="H4" s="27">
        <f>F11</f>
        <v>6273008.9499999983</v>
      </c>
      <c r="I4" s="30">
        <f>H4/$H$7</f>
        <v>0.78028634233900274</v>
      </c>
    </row>
    <row r="5" spans="1:27" x14ac:dyDescent="0.25">
      <c r="A5" s="19" t="s">
        <v>45</v>
      </c>
      <c r="C5" t="s">
        <v>0</v>
      </c>
      <c r="D5" s="1">
        <f>+J11+M11+P11+S11+V11</f>
        <v>5827</v>
      </c>
      <c r="E5" s="21">
        <f>+L11+O11+R11+U11+X11</f>
        <v>412468.29</v>
      </c>
      <c r="G5" s="25" t="s">
        <v>52</v>
      </c>
      <c r="H5" s="24">
        <f>I11</f>
        <v>1353890.6300000001</v>
      </c>
      <c r="I5" s="31">
        <f>H5/$H$7</f>
        <v>0.16840759769834993</v>
      </c>
    </row>
    <row r="6" spans="1:27" x14ac:dyDescent="0.25">
      <c r="A6" s="16"/>
      <c r="D6" s="23">
        <f>+D4+D5</f>
        <v>1456496</v>
      </c>
      <c r="E6" s="23">
        <f>+E4+E5</f>
        <v>8039367.8699999982</v>
      </c>
      <c r="G6" s="25" t="s">
        <v>0</v>
      </c>
      <c r="H6" s="24">
        <f>E5</f>
        <v>412468.29</v>
      </c>
      <c r="I6" s="31">
        <f>H6/$H$7</f>
        <v>5.1306059962647296E-2</v>
      </c>
    </row>
    <row r="7" spans="1:27" x14ac:dyDescent="0.25">
      <c r="A7" s="19" t="s">
        <v>44</v>
      </c>
      <c r="G7" s="28"/>
      <c r="H7" s="29">
        <f>SUM(H4:H6)</f>
        <v>8039367.8699999982</v>
      </c>
      <c r="I7" s="32">
        <f>SUM(I4:I6)</f>
        <v>0.99999999999999989</v>
      </c>
    </row>
    <row r="8" spans="1:27" x14ac:dyDescent="0.25">
      <c r="A8" s="16"/>
    </row>
    <row r="9" spans="1:27" ht="15.6" customHeight="1" x14ac:dyDescent="0.25">
      <c r="A9" s="38" t="s">
        <v>43</v>
      </c>
      <c r="B9" s="38"/>
    </row>
    <row r="10" spans="1:27" x14ac:dyDescent="0.25">
      <c r="A10" s="17" t="s">
        <v>42</v>
      </c>
      <c r="B10" s="18" t="s">
        <v>41</v>
      </c>
    </row>
    <row r="11" spans="1:27" ht="23.25" x14ac:dyDescent="0.25">
      <c r="A11" s="17" t="s">
        <v>40</v>
      </c>
      <c r="B11" s="17" t="s">
        <v>39</v>
      </c>
      <c r="D11" s="21">
        <f>SUM(D18:D41)</f>
        <v>1339538</v>
      </c>
      <c r="F11" s="21">
        <f>SUM(F18:F41)</f>
        <v>6273008.9499999983</v>
      </c>
      <c r="G11" s="21">
        <f>SUM(G18:G41)</f>
        <v>111131</v>
      </c>
      <c r="I11" s="21">
        <f>SUM(I18:I41)</f>
        <v>1353890.6300000001</v>
      </c>
      <c r="J11" s="21">
        <f>SUM(J18:J41)</f>
        <v>1564</v>
      </c>
      <c r="L11" s="21">
        <f>SUM(L18:L41)</f>
        <v>249018.37</v>
      </c>
      <c r="M11" s="21">
        <f>SUM(M18:M41)</f>
        <v>3670</v>
      </c>
      <c r="O11" s="21">
        <f>SUM(O18:O41)</f>
        <v>91034.209999999977</v>
      </c>
      <c r="P11" s="21">
        <f>SUM(P18:P41)</f>
        <v>13</v>
      </c>
      <c r="R11" s="21">
        <f>SUM(R18:R41)</f>
        <v>1110.45</v>
      </c>
      <c r="S11" s="21">
        <f>SUM(S18:S41)</f>
        <v>1</v>
      </c>
      <c r="U11" s="21">
        <f>SUM(U18:U41)</f>
        <v>1.47</v>
      </c>
      <c r="V11" s="21">
        <f>SUM(V18:V41)</f>
        <v>579</v>
      </c>
      <c r="X11" s="21">
        <f>SUM(X18:X41)</f>
        <v>71303.790000000023</v>
      </c>
      <c r="Y11" s="21">
        <f>SUM(Y18:Y41)</f>
        <v>1456496</v>
      </c>
      <c r="AA11" s="21">
        <f>SUM(AA18:AA41)</f>
        <v>8039367.8700000001</v>
      </c>
    </row>
    <row r="12" spans="1:27" x14ac:dyDescent="0.25">
      <c r="A12" s="17" t="s">
        <v>19</v>
      </c>
      <c r="B12" s="17" t="s">
        <v>38</v>
      </c>
    </row>
    <row r="13" spans="1:27" ht="15.75" thickBot="1" x14ac:dyDescent="0.3">
      <c r="A13" s="16"/>
    </row>
    <row r="14" spans="1:27" ht="15.75" thickBot="1" x14ac:dyDescent="0.3">
      <c r="A14" s="39"/>
      <c r="B14" s="40"/>
      <c r="C14" s="45" t="s">
        <v>37</v>
      </c>
      <c r="D14" s="9" t="s">
        <v>36</v>
      </c>
      <c r="E14" s="9" t="s">
        <v>36</v>
      </c>
      <c r="F14" s="9" t="s">
        <v>36</v>
      </c>
      <c r="G14" s="9" t="s">
        <v>35</v>
      </c>
      <c r="H14" s="9" t="s">
        <v>35</v>
      </c>
      <c r="I14" s="9" t="s">
        <v>35</v>
      </c>
      <c r="J14" s="9" t="s">
        <v>34</v>
      </c>
      <c r="K14" s="9" t="s">
        <v>34</v>
      </c>
      <c r="L14" s="9" t="s">
        <v>34</v>
      </c>
      <c r="M14" s="9" t="s">
        <v>33</v>
      </c>
      <c r="N14" s="9" t="s">
        <v>33</v>
      </c>
      <c r="O14" s="9" t="s">
        <v>33</v>
      </c>
      <c r="P14" s="9" t="s">
        <v>32</v>
      </c>
      <c r="Q14" s="9" t="s">
        <v>32</v>
      </c>
      <c r="R14" s="9" t="s">
        <v>32</v>
      </c>
      <c r="S14" s="9" t="s">
        <v>31</v>
      </c>
      <c r="T14" s="9" t="s">
        <v>31</v>
      </c>
      <c r="U14" s="9" t="s">
        <v>31</v>
      </c>
      <c r="V14" s="9" t="s">
        <v>30</v>
      </c>
      <c r="W14" s="9" t="s">
        <v>30</v>
      </c>
      <c r="X14" s="9" t="s">
        <v>30</v>
      </c>
      <c r="Y14" s="33" t="s">
        <v>2</v>
      </c>
      <c r="Z14" s="33" t="s">
        <v>2</v>
      </c>
      <c r="AA14" s="33" t="s">
        <v>2</v>
      </c>
    </row>
    <row r="15" spans="1:27" ht="23.25" thickBot="1" x14ac:dyDescent="0.3">
      <c r="A15" s="41"/>
      <c r="B15" s="42"/>
      <c r="C15" s="46"/>
      <c r="D15" s="9" t="s">
        <v>1</v>
      </c>
      <c r="E15" s="9" t="s">
        <v>1</v>
      </c>
      <c r="F15" s="9" t="s">
        <v>1</v>
      </c>
      <c r="G15" s="9" t="s">
        <v>29</v>
      </c>
      <c r="H15" s="9" t="s">
        <v>29</v>
      </c>
      <c r="I15" s="9" t="s">
        <v>29</v>
      </c>
      <c r="J15" s="9" t="s">
        <v>28</v>
      </c>
      <c r="K15" s="9" t="s">
        <v>28</v>
      </c>
      <c r="L15" s="9" t="s">
        <v>28</v>
      </c>
      <c r="M15" s="9" t="s">
        <v>27</v>
      </c>
      <c r="N15" s="9" t="s">
        <v>27</v>
      </c>
      <c r="O15" s="9" t="s">
        <v>27</v>
      </c>
      <c r="P15" s="9" t="s">
        <v>26</v>
      </c>
      <c r="Q15" s="9" t="s">
        <v>26</v>
      </c>
      <c r="R15" s="9" t="s">
        <v>26</v>
      </c>
      <c r="S15" s="9" t="s">
        <v>25</v>
      </c>
      <c r="T15" s="9" t="s">
        <v>25</v>
      </c>
      <c r="U15" s="9" t="s">
        <v>25</v>
      </c>
      <c r="V15" s="9" t="s">
        <v>24</v>
      </c>
      <c r="W15" s="9" t="s">
        <v>24</v>
      </c>
      <c r="X15" s="9" t="s">
        <v>24</v>
      </c>
      <c r="Y15" s="34"/>
      <c r="Z15" s="34"/>
      <c r="AA15" s="34"/>
    </row>
    <row r="16" spans="1:27" ht="23.25" thickBot="1" x14ac:dyDescent="0.3">
      <c r="A16" s="43"/>
      <c r="B16" s="44"/>
      <c r="C16" s="14"/>
      <c r="D16" s="9" t="s">
        <v>23</v>
      </c>
      <c r="E16" s="9" t="s">
        <v>22</v>
      </c>
      <c r="F16" s="9" t="s">
        <v>21</v>
      </c>
      <c r="G16" s="9" t="s">
        <v>23</v>
      </c>
      <c r="H16" s="9" t="s">
        <v>22</v>
      </c>
      <c r="I16" s="9" t="s">
        <v>21</v>
      </c>
      <c r="J16" s="9" t="s">
        <v>23</v>
      </c>
      <c r="K16" s="9" t="s">
        <v>22</v>
      </c>
      <c r="L16" s="9" t="s">
        <v>21</v>
      </c>
      <c r="M16" s="9" t="s">
        <v>23</v>
      </c>
      <c r="N16" s="9" t="s">
        <v>22</v>
      </c>
      <c r="O16" s="9" t="s">
        <v>21</v>
      </c>
      <c r="P16" s="9" t="s">
        <v>23</v>
      </c>
      <c r="Q16" s="9" t="s">
        <v>22</v>
      </c>
      <c r="R16" s="9" t="s">
        <v>21</v>
      </c>
      <c r="S16" s="9" t="s">
        <v>23</v>
      </c>
      <c r="T16" s="9" t="s">
        <v>22</v>
      </c>
      <c r="U16" s="9" t="s">
        <v>21</v>
      </c>
      <c r="V16" s="9" t="s">
        <v>23</v>
      </c>
      <c r="W16" s="9" t="s">
        <v>22</v>
      </c>
      <c r="X16" s="9" t="s">
        <v>21</v>
      </c>
      <c r="Y16" s="15" t="s">
        <v>23</v>
      </c>
      <c r="Z16" s="15" t="s">
        <v>22</v>
      </c>
      <c r="AA16" s="15" t="s">
        <v>21</v>
      </c>
    </row>
    <row r="17" spans="1:27" ht="45.75" thickBot="1" x14ac:dyDescent="0.3">
      <c r="A17" s="9" t="s">
        <v>20</v>
      </c>
      <c r="B17" s="9" t="s">
        <v>19</v>
      </c>
      <c r="C17" s="9" t="s">
        <v>19</v>
      </c>
      <c r="D17" s="22" t="str">
        <f>_xlfn.CONCAT(D15," ",D16)</f>
        <v>Residential # CAs</v>
      </c>
      <c r="E17" s="22" t="str">
        <f t="shared" ref="E17:AA17" si="0">_xlfn.CONCAT(E15," ",E16)</f>
        <v>Residential % Total</v>
      </c>
      <c r="F17" s="22" t="str">
        <f t="shared" si="0"/>
        <v>Residential Assessed</v>
      </c>
      <c r="G17" s="22" t="str">
        <f t="shared" si="0"/>
        <v>Commercial # CAs</v>
      </c>
      <c r="H17" s="22" t="str">
        <f t="shared" si="0"/>
        <v>Commercial % Total</v>
      </c>
      <c r="I17" s="22" t="str">
        <f t="shared" si="0"/>
        <v>Commercial Assessed</v>
      </c>
      <c r="J17" s="22" t="str">
        <f t="shared" si="0"/>
        <v>Industrial # CAs</v>
      </c>
      <c r="K17" s="22" t="str">
        <f t="shared" si="0"/>
        <v>Industrial % Total</v>
      </c>
      <c r="L17" s="22" t="str">
        <f t="shared" si="0"/>
        <v>Industrial Assessed</v>
      </c>
      <c r="M17" s="22" t="str">
        <f t="shared" si="0"/>
        <v>Public Authorities # CAs</v>
      </c>
      <c r="N17" s="22" t="str">
        <f t="shared" si="0"/>
        <v>Public Authorities % Total</v>
      </c>
      <c r="O17" s="22" t="str">
        <f t="shared" si="0"/>
        <v>Public Authorities Assessed</v>
      </c>
      <c r="P17" s="22" t="str">
        <f t="shared" si="0"/>
        <v>Gas Transport # CAs</v>
      </c>
      <c r="Q17" s="22" t="str">
        <f t="shared" si="0"/>
        <v>Gas Transport % Total</v>
      </c>
      <c r="R17" s="22" t="str">
        <f t="shared" si="0"/>
        <v>Gas Transport Assessed</v>
      </c>
      <c r="S17" s="22" t="str">
        <f t="shared" si="0"/>
        <v>Suspense # CAs</v>
      </c>
      <c r="T17" s="22" t="str">
        <f t="shared" si="0"/>
        <v>Suspense % Total</v>
      </c>
      <c r="U17" s="22" t="str">
        <f t="shared" si="0"/>
        <v>Suspense Assessed</v>
      </c>
      <c r="V17" s="22" t="str">
        <f t="shared" si="0"/>
        <v>Not assigned # CAs</v>
      </c>
      <c r="W17" s="22" t="str">
        <f t="shared" si="0"/>
        <v>Not assigned % Total</v>
      </c>
      <c r="X17" s="22" t="str">
        <f t="shared" si="0"/>
        <v>Not assigned Assessed</v>
      </c>
      <c r="Y17" s="22" t="str">
        <f t="shared" si="0"/>
        <v xml:space="preserve"> # CAs</v>
      </c>
      <c r="Z17" s="22" t="str">
        <f t="shared" si="0"/>
        <v xml:space="preserve"> % Total</v>
      </c>
      <c r="AA17" s="22" t="str">
        <f t="shared" si="0"/>
        <v xml:space="preserve"> Assessed</v>
      </c>
    </row>
    <row r="18" spans="1:27" ht="15.75" thickBot="1" x14ac:dyDescent="0.3">
      <c r="A18" s="9" t="s">
        <v>18</v>
      </c>
      <c r="B18" s="9" t="s">
        <v>7</v>
      </c>
      <c r="C18" s="9" t="s">
        <v>6</v>
      </c>
      <c r="D18" s="12">
        <v>61966</v>
      </c>
      <c r="E18" s="11">
        <v>93.934846210984276</v>
      </c>
      <c r="F18" s="10">
        <v>424779.06</v>
      </c>
      <c r="G18" s="12">
        <v>3818</v>
      </c>
      <c r="H18" s="11">
        <v>5.7877423560264978</v>
      </c>
      <c r="I18" s="10">
        <v>88399.79</v>
      </c>
      <c r="J18" s="12">
        <v>35</v>
      </c>
      <c r="K18" s="11">
        <v>5.3056831446026041E-2</v>
      </c>
      <c r="L18" s="10">
        <v>17055.28</v>
      </c>
      <c r="M18" s="12">
        <v>112</v>
      </c>
      <c r="N18" s="11">
        <v>0.16978186062728334</v>
      </c>
      <c r="O18" s="10">
        <v>8379.51</v>
      </c>
      <c r="P18" s="12">
        <v>2</v>
      </c>
      <c r="Q18" s="11">
        <v>3.031818939772917E-3</v>
      </c>
      <c r="R18" s="10">
        <v>49.51</v>
      </c>
      <c r="S18" s="13"/>
      <c r="T18" s="13"/>
      <c r="U18" s="13"/>
      <c r="V18" s="12">
        <v>34</v>
      </c>
      <c r="W18" s="11">
        <v>5.1540921976139582E-2</v>
      </c>
      <c r="X18" s="10">
        <v>5833.65</v>
      </c>
      <c r="Y18" s="4">
        <v>65967</v>
      </c>
      <c r="Z18" s="3">
        <v>100</v>
      </c>
      <c r="AA18" s="2">
        <v>544496.80000000005</v>
      </c>
    </row>
    <row r="19" spans="1:27" ht="15.75" thickBot="1" x14ac:dyDescent="0.3">
      <c r="A19" s="9" t="s">
        <v>18</v>
      </c>
      <c r="B19" s="9" t="s">
        <v>4</v>
      </c>
      <c r="C19" s="9" t="s">
        <v>3</v>
      </c>
      <c r="D19" s="7">
        <v>60346</v>
      </c>
      <c r="E19" s="6">
        <v>90.922240134998717</v>
      </c>
      <c r="F19" s="5">
        <v>337029.6</v>
      </c>
      <c r="G19" s="7">
        <v>5669</v>
      </c>
      <c r="H19" s="6">
        <v>8.5413810248451885</v>
      </c>
      <c r="I19" s="5">
        <v>58913.49</v>
      </c>
      <c r="J19" s="7">
        <v>101</v>
      </c>
      <c r="K19" s="6">
        <v>0.15217489566226214</v>
      </c>
      <c r="L19" s="5">
        <v>12766.99</v>
      </c>
      <c r="M19" s="7">
        <v>223</v>
      </c>
      <c r="N19" s="6">
        <v>0.33599011616519264</v>
      </c>
      <c r="O19" s="5">
        <v>3546.38</v>
      </c>
      <c r="P19" s="8"/>
      <c r="Q19" s="8"/>
      <c r="R19" s="8"/>
      <c r="S19" s="8"/>
      <c r="T19" s="8"/>
      <c r="U19" s="8"/>
      <c r="V19" s="7">
        <v>32</v>
      </c>
      <c r="W19" s="6">
        <v>4.8213828328637506E-2</v>
      </c>
      <c r="X19" s="5">
        <v>3046.57</v>
      </c>
      <c r="Y19" s="4">
        <v>66371</v>
      </c>
      <c r="Z19" s="3">
        <v>100</v>
      </c>
      <c r="AA19" s="2">
        <v>415303.03</v>
      </c>
    </row>
    <row r="20" spans="1:27" ht="15.75" thickBot="1" x14ac:dyDescent="0.3">
      <c r="A20" s="9" t="s">
        <v>17</v>
      </c>
      <c r="B20" s="9" t="s">
        <v>7</v>
      </c>
      <c r="C20" s="9" t="s">
        <v>6</v>
      </c>
      <c r="D20" s="12">
        <v>59074</v>
      </c>
      <c r="E20" s="11">
        <v>93.845713922602783</v>
      </c>
      <c r="F20" s="10">
        <v>456441.02</v>
      </c>
      <c r="G20" s="12">
        <v>3720</v>
      </c>
      <c r="H20" s="11">
        <v>5.9096397026116794</v>
      </c>
      <c r="I20" s="10">
        <v>99500.76</v>
      </c>
      <c r="J20" s="12">
        <v>42</v>
      </c>
      <c r="K20" s="11">
        <v>6.6721738577873807E-2</v>
      </c>
      <c r="L20" s="10">
        <v>6472.47</v>
      </c>
      <c r="M20" s="12">
        <v>84</v>
      </c>
      <c r="N20" s="11">
        <v>0.13344347715574761</v>
      </c>
      <c r="O20" s="10">
        <v>7699.27</v>
      </c>
      <c r="P20" s="12">
        <v>1</v>
      </c>
      <c r="Q20" s="11">
        <v>1.5886128232827095E-3</v>
      </c>
      <c r="R20" s="10">
        <v>116.56</v>
      </c>
      <c r="S20" s="13"/>
      <c r="T20" s="13"/>
      <c r="U20" s="13"/>
      <c r="V20" s="12">
        <v>27</v>
      </c>
      <c r="W20" s="11">
        <v>4.2892546228633158E-2</v>
      </c>
      <c r="X20" s="10">
        <v>3151.61</v>
      </c>
      <c r="Y20" s="4">
        <v>62948</v>
      </c>
      <c r="Z20" s="3">
        <v>100</v>
      </c>
      <c r="AA20" s="2">
        <v>573381.68999999994</v>
      </c>
    </row>
    <row r="21" spans="1:27" ht="15.75" thickBot="1" x14ac:dyDescent="0.3">
      <c r="A21" s="9" t="s">
        <v>17</v>
      </c>
      <c r="B21" s="9" t="s">
        <v>4</v>
      </c>
      <c r="C21" s="9" t="s">
        <v>3</v>
      </c>
      <c r="D21" s="7">
        <v>59890</v>
      </c>
      <c r="E21" s="6">
        <v>91.021003677923346</v>
      </c>
      <c r="F21" s="5">
        <v>382889.91</v>
      </c>
      <c r="G21" s="7">
        <v>5627</v>
      </c>
      <c r="H21" s="6">
        <v>8.5519316696556125</v>
      </c>
      <c r="I21" s="5">
        <v>60843.37</v>
      </c>
      <c r="J21" s="7">
        <v>79</v>
      </c>
      <c r="K21" s="6">
        <v>0.12006443964862154</v>
      </c>
      <c r="L21" s="5">
        <v>7800.45</v>
      </c>
      <c r="M21" s="7">
        <v>184</v>
      </c>
      <c r="N21" s="6">
        <v>0.27964375816894133</v>
      </c>
      <c r="O21" s="5">
        <v>3546.93</v>
      </c>
      <c r="P21" s="8"/>
      <c r="Q21" s="8"/>
      <c r="R21" s="8"/>
      <c r="S21" s="8"/>
      <c r="T21" s="8"/>
      <c r="U21" s="8"/>
      <c r="V21" s="7">
        <v>18</v>
      </c>
      <c r="W21" s="6">
        <v>2.7356454603483387E-2</v>
      </c>
      <c r="X21" s="5">
        <v>2728.15</v>
      </c>
      <c r="Y21" s="4">
        <v>65798</v>
      </c>
      <c r="Z21" s="3">
        <v>100</v>
      </c>
      <c r="AA21" s="2">
        <v>457808.81</v>
      </c>
    </row>
    <row r="22" spans="1:27" ht="15.75" thickBot="1" x14ac:dyDescent="0.3">
      <c r="A22" s="9" t="s">
        <v>16</v>
      </c>
      <c r="B22" s="9" t="s">
        <v>7</v>
      </c>
      <c r="C22" s="9" t="s">
        <v>6</v>
      </c>
      <c r="D22" s="12">
        <v>48920</v>
      </c>
      <c r="E22" s="11">
        <v>93.23245221169789</v>
      </c>
      <c r="F22" s="10">
        <v>308103.45</v>
      </c>
      <c r="G22" s="12">
        <v>3383</v>
      </c>
      <c r="H22" s="11">
        <v>6.4473709287034744</v>
      </c>
      <c r="I22" s="10">
        <v>81944.22</v>
      </c>
      <c r="J22" s="12">
        <v>54</v>
      </c>
      <c r="K22" s="11">
        <v>0.10291399058527567</v>
      </c>
      <c r="L22" s="10">
        <v>9058.64</v>
      </c>
      <c r="M22" s="12">
        <v>79</v>
      </c>
      <c r="N22" s="11">
        <v>0.15055935659697739</v>
      </c>
      <c r="O22" s="10">
        <v>5378.95</v>
      </c>
      <c r="P22" s="12">
        <v>3</v>
      </c>
      <c r="Q22" s="11">
        <v>5.7174439214042038E-3</v>
      </c>
      <c r="R22" s="10">
        <v>102.47</v>
      </c>
      <c r="S22" s="13"/>
      <c r="T22" s="13"/>
      <c r="U22" s="13"/>
      <c r="V22" s="12">
        <v>32</v>
      </c>
      <c r="W22" s="11">
        <v>6.0986068494978181E-2</v>
      </c>
      <c r="X22" s="10">
        <v>7745.14</v>
      </c>
      <c r="Y22" s="4">
        <v>52471</v>
      </c>
      <c r="Z22" s="3">
        <v>100</v>
      </c>
      <c r="AA22" s="2">
        <v>412332.87</v>
      </c>
    </row>
    <row r="23" spans="1:27" ht="15.75" thickBot="1" x14ac:dyDescent="0.3">
      <c r="A23" s="9" t="s">
        <v>16</v>
      </c>
      <c r="B23" s="9" t="s">
        <v>4</v>
      </c>
      <c r="C23" s="9" t="s">
        <v>3</v>
      </c>
      <c r="D23" s="7">
        <v>50674</v>
      </c>
      <c r="E23" s="6">
        <v>90.199359202563187</v>
      </c>
      <c r="F23" s="5">
        <v>265117.3</v>
      </c>
      <c r="G23" s="7">
        <v>5235</v>
      </c>
      <c r="H23" s="6">
        <v>9.3182627269490919</v>
      </c>
      <c r="I23" s="5">
        <v>49473.79</v>
      </c>
      <c r="J23" s="7">
        <v>111</v>
      </c>
      <c r="K23" s="6">
        <v>0.19757920968316126</v>
      </c>
      <c r="L23" s="5">
        <v>20622.43</v>
      </c>
      <c r="M23" s="7">
        <v>141</v>
      </c>
      <c r="N23" s="6">
        <v>0.25097899608401564</v>
      </c>
      <c r="O23" s="5">
        <v>1798.08</v>
      </c>
      <c r="P23" s="8"/>
      <c r="Q23" s="8"/>
      <c r="R23" s="8"/>
      <c r="S23" s="8"/>
      <c r="T23" s="8"/>
      <c r="U23" s="8"/>
      <c r="V23" s="7">
        <v>19</v>
      </c>
      <c r="W23" s="6">
        <v>3.3819864720541118E-2</v>
      </c>
      <c r="X23" s="5">
        <v>1489.56</v>
      </c>
      <c r="Y23" s="4">
        <v>56180</v>
      </c>
      <c r="Z23" s="3">
        <v>100</v>
      </c>
      <c r="AA23" s="2">
        <v>338501.16</v>
      </c>
    </row>
    <row r="24" spans="1:27" ht="15.75" thickBot="1" x14ac:dyDescent="0.3">
      <c r="A24" s="9" t="s">
        <v>15</v>
      </c>
      <c r="B24" s="9" t="s">
        <v>7</v>
      </c>
      <c r="C24" s="9" t="s">
        <v>6</v>
      </c>
      <c r="D24" s="12">
        <v>48268</v>
      </c>
      <c r="E24" s="11">
        <v>93.212058011316458</v>
      </c>
      <c r="F24" s="10">
        <v>226722.23</v>
      </c>
      <c r="G24" s="12">
        <v>3392</v>
      </c>
      <c r="H24" s="11">
        <v>6.5504122974721435</v>
      </c>
      <c r="I24" s="10">
        <v>55827.14</v>
      </c>
      <c r="J24" s="12">
        <v>33</v>
      </c>
      <c r="K24" s="11">
        <v>6.3727478129888188E-2</v>
      </c>
      <c r="L24" s="10">
        <v>16674.13</v>
      </c>
      <c r="M24" s="12">
        <v>66</v>
      </c>
      <c r="N24" s="11">
        <v>0.12745495625977638</v>
      </c>
      <c r="O24" s="10">
        <v>2755.94</v>
      </c>
      <c r="P24" s="13"/>
      <c r="Q24" s="13"/>
      <c r="R24" s="13"/>
      <c r="S24" s="13"/>
      <c r="T24" s="13"/>
      <c r="U24" s="13"/>
      <c r="V24" s="12">
        <v>24</v>
      </c>
      <c r="W24" s="11">
        <v>4.6347256821736862E-2</v>
      </c>
      <c r="X24" s="10">
        <v>2454.9699999999998</v>
      </c>
      <c r="Y24" s="4">
        <v>51783</v>
      </c>
      <c r="Z24" s="3">
        <v>100</v>
      </c>
      <c r="AA24" s="2">
        <v>304434.40999999997</v>
      </c>
    </row>
    <row r="25" spans="1:27" ht="15.75" thickBot="1" x14ac:dyDescent="0.3">
      <c r="A25" s="9" t="s">
        <v>15</v>
      </c>
      <c r="B25" s="9" t="s">
        <v>4</v>
      </c>
      <c r="C25" s="9" t="s">
        <v>3</v>
      </c>
      <c r="D25" s="7">
        <v>52262</v>
      </c>
      <c r="E25" s="6">
        <v>89.655527345090235</v>
      </c>
      <c r="F25" s="5">
        <v>212476.97</v>
      </c>
      <c r="G25" s="7">
        <v>5749</v>
      </c>
      <c r="H25" s="6">
        <v>9.8624167981884305</v>
      </c>
      <c r="I25" s="5">
        <v>45071.99</v>
      </c>
      <c r="J25" s="7">
        <v>83</v>
      </c>
      <c r="K25" s="6">
        <v>0.14238660536608796</v>
      </c>
      <c r="L25" s="5">
        <v>10978.29</v>
      </c>
      <c r="M25" s="7">
        <v>183</v>
      </c>
      <c r="N25" s="6">
        <v>0.31393673231318192</v>
      </c>
      <c r="O25" s="5">
        <v>2768.16</v>
      </c>
      <c r="P25" s="8"/>
      <c r="Q25" s="8"/>
      <c r="R25" s="8"/>
      <c r="S25" s="8"/>
      <c r="T25" s="8"/>
      <c r="U25" s="8"/>
      <c r="V25" s="7">
        <v>15</v>
      </c>
      <c r="W25" s="6">
        <v>2.5732519042064091E-2</v>
      </c>
      <c r="X25" s="5">
        <v>748.86</v>
      </c>
      <c r="Y25" s="4">
        <v>58292</v>
      </c>
      <c r="Z25" s="3">
        <v>100</v>
      </c>
      <c r="AA25" s="2">
        <v>272044.27</v>
      </c>
    </row>
    <row r="26" spans="1:27" ht="15.75" thickBot="1" x14ac:dyDescent="0.3">
      <c r="A26" s="9" t="s">
        <v>14</v>
      </c>
      <c r="B26" s="9" t="s">
        <v>7</v>
      </c>
      <c r="C26" s="9" t="s">
        <v>6</v>
      </c>
      <c r="D26" s="12">
        <v>52223</v>
      </c>
      <c r="E26" s="11">
        <v>93.095764403879059</v>
      </c>
      <c r="F26" s="10">
        <v>215884.3</v>
      </c>
      <c r="G26" s="12">
        <v>3683</v>
      </c>
      <c r="H26" s="11">
        <v>6.565530519110097</v>
      </c>
      <c r="I26" s="10">
        <v>56104.35</v>
      </c>
      <c r="J26" s="12">
        <v>37</v>
      </c>
      <c r="K26" s="11">
        <v>6.5958357102110662E-2</v>
      </c>
      <c r="L26" s="10">
        <v>7227.36</v>
      </c>
      <c r="M26" s="12">
        <v>127</v>
      </c>
      <c r="N26" s="11">
        <v>0.22639760410724472</v>
      </c>
      <c r="O26" s="10">
        <v>6674.65</v>
      </c>
      <c r="P26" s="12">
        <v>1</v>
      </c>
      <c r="Q26" s="11">
        <v>1.7826583000570451E-3</v>
      </c>
      <c r="R26" s="10">
        <v>49.05</v>
      </c>
      <c r="S26" s="13"/>
      <c r="T26" s="13"/>
      <c r="U26" s="13"/>
      <c r="V26" s="12">
        <v>25</v>
      </c>
      <c r="W26" s="11">
        <v>4.4566457501426127E-2</v>
      </c>
      <c r="X26" s="10">
        <v>2895.1</v>
      </c>
      <c r="Y26" s="4">
        <v>56096</v>
      </c>
      <c r="Z26" s="3">
        <v>100</v>
      </c>
      <c r="AA26" s="2">
        <v>288834.81</v>
      </c>
    </row>
    <row r="27" spans="1:27" ht="15.75" thickBot="1" x14ac:dyDescent="0.3">
      <c r="A27" s="9" t="s">
        <v>14</v>
      </c>
      <c r="B27" s="9" t="s">
        <v>4</v>
      </c>
      <c r="C27" s="9" t="s">
        <v>3</v>
      </c>
      <c r="D27" s="7">
        <v>58432</v>
      </c>
      <c r="E27" s="6">
        <v>90.512260482984033</v>
      </c>
      <c r="F27" s="5">
        <v>226232.27</v>
      </c>
      <c r="G27" s="7">
        <v>5806</v>
      </c>
      <c r="H27" s="6">
        <v>8.9936025527828125</v>
      </c>
      <c r="I27" s="5">
        <v>46544.35</v>
      </c>
      <c r="J27" s="7">
        <v>94</v>
      </c>
      <c r="K27" s="6">
        <v>0.14560775748563284</v>
      </c>
      <c r="L27" s="5">
        <v>6371.09</v>
      </c>
      <c r="M27" s="7">
        <v>203</v>
      </c>
      <c r="N27" s="6">
        <v>0.31445079542110072</v>
      </c>
      <c r="O27" s="5">
        <v>1518.76</v>
      </c>
      <c r="P27" s="8"/>
      <c r="Q27" s="8"/>
      <c r="R27" s="8"/>
      <c r="S27" s="8"/>
      <c r="T27" s="8"/>
      <c r="U27" s="8"/>
      <c r="V27" s="7">
        <v>22</v>
      </c>
      <c r="W27" s="6">
        <v>3.407841132642471E-2</v>
      </c>
      <c r="X27" s="5">
        <v>2257.7199999999998</v>
      </c>
      <c r="Y27" s="4">
        <v>64557</v>
      </c>
      <c r="Z27" s="3">
        <v>100</v>
      </c>
      <c r="AA27" s="2">
        <v>282924.19</v>
      </c>
    </row>
    <row r="28" spans="1:27" ht="15.75" thickBot="1" x14ac:dyDescent="0.3">
      <c r="A28" s="9" t="s">
        <v>13</v>
      </c>
      <c r="B28" s="9" t="s">
        <v>7</v>
      </c>
      <c r="C28" s="9" t="s">
        <v>6</v>
      </c>
      <c r="D28" s="12">
        <v>51690</v>
      </c>
      <c r="E28" s="11">
        <v>93.256116042433433</v>
      </c>
      <c r="F28" s="10">
        <v>194545.74</v>
      </c>
      <c r="G28" s="12">
        <v>3542</v>
      </c>
      <c r="H28" s="11">
        <v>6.3902720646604605</v>
      </c>
      <c r="I28" s="10">
        <v>51681.440000000002</v>
      </c>
      <c r="J28" s="12">
        <v>36</v>
      </c>
      <c r="K28" s="11">
        <v>6.4949123186836974E-2</v>
      </c>
      <c r="L28" s="10">
        <v>9963.5400000000009</v>
      </c>
      <c r="M28" s="12">
        <v>139</v>
      </c>
      <c r="N28" s="11">
        <v>0.25077578119362054</v>
      </c>
      <c r="O28" s="10">
        <v>3574.52</v>
      </c>
      <c r="P28" s="13"/>
      <c r="Q28" s="13"/>
      <c r="R28" s="13"/>
      <c r="S28" s="13"/>
      <c r="T28" s="13"/>
      <c r="U28" s="13"/>
      <c r="V28" s="12">
        <v>21</v>
      </c>
      <c r="W28" s="11">
        <v>3.7886988525654905E-2</v>
      </c>
      <c r="X28" s="10">
        <v>1299.25</v>
      </c>
      <c r="Y28" s="4">
        <v>55428</v>
      </c>
      <c r="Z28" s="3">
        <v>100</v>
      </c>
      <c r="AA28" s="2">
        <v>261064.49</v>
      </c>
    </row>
    <row r="29" spans="1:27" ht="15.75" thickBot="1" x14ac:dyDescent="0.3">
      <c r="A29" s="9" t="s">
        <v>13</v>
      </c>
      <c r="B29" s="9" t="s">
        <v>4</v>
      </c>
      <c r="C29" s="9" t="s">
        <v>3</v>
      </c>
      <c r="D29" s="7">
        <v>55703</v>
      </c>
      <c r="E29" s="6">
        <v>90.172240748534989</v>
      </c>
      <c r="F29" s="5">
        <v>198149.63</v>
      </c>
      <c r="G29" s="7">
        <v>5785</v>
      </c>
      <c r="H29" s="6">
        <v>9.3647812995758741</v>
      </c>
      <c r="I29" s="5">
        <v>44673.79</v>
      </c>
      <c r="J29" s="7">
        <v>101</v>
      </c>
      <c r="K29" s="6">
        <v>0.16349920678602647</v>
      </c>
      <c r="L29" s="5">
        <v>11951.42</v>
      </c>
      <c r="M29" s="7">
        <v>165</v>
      </c>
      <c r="N29" s="6">
        <v>0.26710266455142939</v>
      </c>
      <c r="O29" s="5">
        <v>2350.0300000000002</v>
      </c>
      <c r="P29" s="8"/>
      <c r="Q29" s="8"/>
      <c r="R29" s="8"/>
      <c r="S29" s="8"/>
      <c r="T29" s="8"/>
      <c r="U29" s="8"/>
      <c r="V29" s="7">
        <v>20</v>
      </c>
      <c r="W29" s="6">
        <v>3.2376080551688412E-2</v>
      </c>
      <c r="X29" s="5">
        <v>2153.04</v>
      </c>
      <c r="Y29" s="4">
        <v>61774</v>
      </c>
      <c r="Z29" s="3">
        <v>100</v>
      </c>
      <c r="AA29" s="2">
        <v>259277.91</v>
      </c>
    </row>
    <row r="30" spans="1:27" ht="15.75" thickBot="1" x14ac:dyDescent="0.3">
      <c r="A30" s="9" t="s">
        <v>12</v>
      </c>
      <c r="B30" s="9" t="s">
        <v>7</v>
      </c>
      <c r="C30" s="9" t="s">
        <v>6</v>
      </c>
      <c r="D30" s="12">
        <v>54832</v>
      </c>
      <c r="E30" s="11">
        <v>93.929011922707957</v>
      </c>
      <c r="F30" s="10">
        <v>229837.55</v>
      </c>
      <c r="G30" s="12">
        <v>3342</v>
      </c>
      <c r="H30" s="11">
        <v>5.7249554611484168</v>
      </c>
      <c r="I30" s="10">
        <v>54618.8</v>
      </c>
      <c r="J30" s="12">
        <v>33</v>
      </c>
      <c r="K30" s="11">
        <v>5.653008085514595E-2</v>
      </c>
      <c r="L30" s="10">
        <v>5403.05</v>
      </c>
      <c r="M30" s="12">
        <v>145</v>
      </c>
      <c r="N30" s="11">
        <v>0.24838974921200493</v>
      </c>
      <c r="O30" s="10">
        <v>3501.41</v>
      </c>
      <c r="P30" s="13"/>
      <c r="Q30" s="13"/>
      <c r="R30" s="13"/>
      <c r="S30" s="13"/>
      <c r="T30" s="13"/>
      <c r="U30" s="13"/>
      <c r="V30" s="12">
        <v>24</v>
      </c>
      <c r="W30" s="11">
        <v>4.111278607646978E-2</v>
      </c>
      <c r="X30" s="10">
        <v>1970.71</v>
      </c>
      <c r="Y30" s="4">
        <v>58376</v>
      </c>
      <c r="Z30" s="3">
        <v>100</v>
      </c>
      <c r="AA30" s="2">
        <v>295331.52</v>
      </c>
    </row>
    <row r="31" spans="1:27" ht="15.75" thickBot="1" x14ac:dyDescent="0.3">
      <c r="A31" s="9" t="s">
        <v>12</v>
      </c>
      <c r="B31" s="9" t="s">
        <v>4</v>
      </c>
      <c r="C31" s="9" t="s">
        <v>3</v>
      </c>
      <c r="D31" s="7">
        <v>57922</v>
      </c>
      <c r="E31" s="6">
        <v>90.566804784614177</v>
      </c>
      <c r="F31" s="5">
        <v>234503.93</v>
      </c>
      <c r="G31" s="7">
        <v>5644</v>
      </c>
      <c r="H31" s="6">
        <v>8.8249550465170827</v>
      </c>
      <c r="I31" s="5">
        <v>50533.24</v>
      </c>
      <c r="J31" s="7">
        <v>106</v>
      </c>
      <c r="K31" s="6">
        <v>0.16574153701821592</v>
      </c>
      <c r="L31" s="5">
        <v>18027.29</v>
      </c>
      <c r="M31" s="7">
        <v>263</v>
      </c>
      <c r="N31" s="6">
        <v>0.41122664373387541</v>
      </c>
      <c r="O31" s="5">
        <v>2813.05</v>
      </c>
      <c r="P31" s="8"/>
      <c r="Q31" s="8"/>
      <c r="R31" s="8"/>
      <c r="S31" s="8"/>
      <c r="T31" s="8"/>
      <c r="U31" s="8"/>
      <c r="V31" s="7">
        <v>20</v>
      </c>
      <c r="W31" s="6">
        <v>3.1271988116644514E-2</v>
      </c>
      <c r="X31" s="5">
        <v>2974.53</v>
      </c>
      <c r="Y31" s="4">
        <v>63955</v>
      </c>
      <c r="Z31" s="3">
        <v>100</v>
      </c>
      <c r="AA31" s="2">
        <v>308852.03999999998</v>
      </c>
    </row>
    <row r="32" spans="1:27" ht="15.75" thickBot="1" x14ac:dyDescent="0.3">
      <c r="A32" s="9" t="s">
        <v>11</v>
      </c>
      <c r="B32" s="9" t="s">
        <v>7</v>
      </c>
      <c r="C32" s="9" t="s">
        <v>6</v>
      </c>
      <c r="D32" s="12">
        <v>69160</v>
      </c>
      <c r="E32" s="11">
        <v>94.354552648094085</v>
      </c>
      <c r="F32" s="10">
        <v>339206.64</v>
      </c>
      <c r="G32" s="12">
        <v>3903</v>
      </c>
      <c r="H32" s="11">
        <v>5.3248383311959397</v>
      </c>
      <c r="I32" s="10">
        <v>71827.399999999994</v>
      </c>
      <c r="J32" s="12">
        <v>41</v>
      </c>
      <c r="K32" s="11">
        <v>5.5936041911102623E-2</v>
      </c>
      <c r="L32" s="10">
        <v>17975.150000000001</v>
      </c>
      <c r="M32" s="12">
        <v>163</v>
      </c>
      <c r="N32" s="11">
        <v>0.22237987393926165</v>
      </c>
      <c r="O32" s="10">
        <v>5582.79</v>
      </c>
      <c r="P32" s="12">
        <v>1</v>
      </c>
      <c r="Q32" s="11">
        <v>1.3642937051488444E-3</v>
      </c>
      <c r="R32" s="10">
        <v>17.52</v>
      </c>
      <c r="S32" s="13"/>
      <c r="T32" s="13"/>
      <c r="U32" s="13"/>
      <c r="V32" s="12">
        <v>30</v>
      </c>
      <c r="W32" s="11">
        <v>4.0928811154465332E-2</v>
      </c>
      <c r="X32" s="10">
        <v>3613.44</v>
      </c>
      <c r="Y32" s="4">
        <v>73298</v>
      </c>
      <c r="Z32" s="3">
        <v>100</v>
      </c>
      <c r="AA32" s="2">
        <v>438222.94</v>
      </c>
    </row>
    <row r="33" spans="1:27" ht="15.75" thickBot="1" x14ac:dyDescent="0.3">
      <c r="A33" s="9" t="s">
        <v>11</v>
      </c>
      <c r="B33" s="9" t="s">
        <v>4</v>
      </c>
      <c r="C33" s="9" t="s">
        <v>3</v>
      </c>
      <c r="D33" s="7">
        <v>71207</v>
      </c>
      <c r="E33" s="6">
        <v>91.562190590080874</v>
      </c>
      <c r="F33" s="5">
        <v>334478.14</v>
      </c>
      <c r="G33" s="7">
        <v>6281</v>
      </c>
      <c r="H33" s="6">
        <v>8.0764829173578168</v>
      </c>
      <c r="I33" s="5">
        <v>60623.9</v>
      </c>
      <c r="J33" s="7">
        <v>85</v>
      </c>
      <c r="K33" s="6">
        <v>0.10929804935128393</v>
      </c>
      <c r="L33" s="5">
        <v>10540.26</v>
      </c>
      <c r="M33" s="7">
        <v>170</v>
      </c>
      <c r="N33" s="6">
        <v>0.21859609870256785</v>
      </c>
      <c r="O33" s="5">
        <v>2869.64</v>
      </c>
      <c r="P33" s="8"/>
      <c r="Q33" s="8"/>
      <c r="R33" s="8"/>
      <c r="S33" s="8"/>
      <c r="T33" s="8"/>
      <c r="U33" s="8"/>
      <c r="V33" s="7">
        <v>26</v>
      </c>
      <c r="W33" s="6">
        <v>3.3432344507451556E-2</v>
      </c>
      <c r="X33" s="5">
        <v>3654.91</v>
      </c>
      <c r="Y33" s="4">
        <v>77769</v>
      </c>
      <c r="Z33" s="3">
        <v>100</v>
      </c>
      <c r="AA33" s="2">
        <v>412166.85</v>
      </c>
    </row>
    <row r="34" spans="1:27" ht="15.75" thickBot="1" x14ac:dyDescent="0.3">
      <c r="A34" s="9" t="s">
        <v>10</v>
      </c>
      <c r="B34" s="9" t="s">
        <v>7</v>
      </c>
      <c r="C34" s="9" t="s">
        <v>6</v>
      </c>
      <c r="D34" s="12">
        <v>55260</v>
      </c>
      <c r="E34" s="11">
        <v>93.721379871781821</v>
      </c>
      <c r="F34" s="10">
        <v>258871.02</v>
      </c>
      <c r="G34" s="12">
        <v>3550</v>
      </c>
      <c r="H34" s="11">
        <v>6.0208269733048407</v>
      </c>
      <c r="I34" s="10">
        <v>52215.13</v>
      </c>
      <c r="J34" s="12">
        <v>21</v>
      </c>
      <c r="K34" s="11">
        <v>3.5616159560394829E-2</v>
      </c>
      <c r="L34" s="10">
        <v>10660.24</v>
      </c>
      <c r="M34" s="12">
        <v>108</v>
      </c>
      <c r="N34" s="11">
        <v>0.18316882059631628</v>
      </c>
      <c r="O34" s="10">
        <v>2425.38</v>
      </c>
      <c r="P34" s="12">
        <v>1</v>
      </c>
      <c r="Q34" s="11">
        <v>1.6960075981140394E-3</v>
      </c>
      <c r="R34" s="10">
        <v>595.16999999999996</v>
      </c>
      <c r="S34" s="13"/>
      <c r="T34" s="13"/>
      <c r="U34" s="13"/>
      <c r="V34" s="12">
        <v>22</v>
      </c>
      <c r="W34" s="11">
        <v>3.7312167158508873E-2</v>
      </c>
      <c r="X34" s="10">
        <v>3988.66</v>
      </c>
      <c r="Y34" s="4">
        <v>58962</v>
      </c>
      <c r="Z34" s="3">
        <v>100</v>
      </c>
      <c r="AA34" s="2">
        <v>328755.59999999998</v>
      </c>
    </row>
    <row r="35" spans="1:27" ht="15.75" thickBot="1" x14ac:dyDescent="0.3">
      <c r="A35" s="9" t="s">
        <v>10</v>
      </c>
      <c r="B35" s="9" t="s">
        <v>4</v>
      </c>
      <c r="C35" s="9" t="s">
        <v>3</v>
      </c>
      <c r="D35" s="7">
        <v>60103</v>
      </c>
      <c r="E35" s="6">
        <v>90.806490602526139</v>
      </c>
      <c r="F35" s="5">
        <v>273535.84000000003</v>
      </c>
      <c r="G35" s="7">
        <v>5756</v>
      </c>
      <c r="H35" s="6">
        <v>8.6964404423762609</v>
      </c>
      <c r="I35" s="5">
        <v>53032.639999999999</v>
      </c>
      <c r="J35" s="7">
        <v>109</v>
      </c>
      <c r="K35" s="6">
        <v>0.16468241977397716</v>
      </c>
      <c r="L35" s="5">
        <v>9608.5400000000009</v>
      </c>
      <c r="M35" s="7">
        <v>200</v>
      </c>
      <c r="N35" s="6">
        <v>0.30216957756693058</v>
      </c>
      <c r="O35" s="5">
        <v>3083.05</v>
      </c>
      <c r="P35" s="8"/>
      <c r="Q35" s="8"/>
      <c r="R35" s="8"/>
      <c r="S35" s="8"/>
      <c r="T35" s="8"/>
      <c r="U35" s="8"/>
      <c r="V35" s="7">
        <v>20</v>
      </c>
      <c r="W35" s="6">
        <v>3.0216957756693055E-2</v>
      </c>
      <c r="X35" s="5">
        <v>3099.56</v>
      </c>
      <c r="Y35" s="4">
        <v>66188</v>
      </c>
      <c r="Z35" s="3">
        <v>100</v>
      </c>
      <c r="AA35" s="2">
        <v>342359.63</v>
      </c>
    </row>
    <row r="36" spans="1:27" ht="15.75" thickBot="1" x14ac:dyDescent="0.3">
      <c r="A36" s="9" t="s">
        <v>9</v>
      </c>
      <c r="B36" s="9" t="s">
        <v>7</v>
      </c>
      <c r="C36" s="9" t="s">
        <v>6</v>
      </c>
      <c r="D36" s="12">
        <v>54093</v>
      </c>
      <c r="E36" s="11">
        <v>93.646451880961862</v>
      </c>
      <c r="F36" s="10">
        <v>240934.5</v>
      </c>
      <c r="G36" s="12">
        <v>3492</v>
      </c>
      <c r="H36" s="11">
        <v>6.0453923792046815</v>
      </c>
      <c r="I36" s="10">
        <v>53095.49</v>
      </c>
      <c r="J36" s="12">
        <v>23</v>
      </c>
      <c r="K36" s="11">
        <v>3.9817876495334387E-2</v>
      </c>
      <c r="L36" s="10">
        <v>3447.98</v>
      </c>
      <c r="M36" s="12">
        <v>129</v>
      </c>
      <c r="N36" s="11">
        <v>0.22332635077817981</v>
      </c>
      <c r="O36" s="10">
        <v>3690.36</v>
      </c>
      <c r="P36" s="12">
        <v>1</v>
      </c>
      <c r="Q36" s="11">
        <v>1.7312120215362775E-3</v>
      </c>
      <c r="R36" s="10">
        <v>0.45</v>
      </c>
      <c r="S36" s="13"/>
      <c r="T36" s="13"/>
      <c r="U36" s="13"/>
      <c r="V36" s="12">
        <v>25</v>
      </c>
      <c r="W36" s="11">
        <v>4.3280300538406938E-2</v>
      </c>
      <c r="X36" s="10">
        <v>3831.69</v>
      </c>
      <c r="Y36" s="4">
        <v>57763</v>
      </c>
      <c r="Z36" s="3">
        <v>100</v>
      </c>
      <c r="AA36" s="2">
        <v>305000.46999999997</v>
      </c>
    </row>
    <row r="37" spans="1:27" ht="15.75" thickBot="1" x14ac:dyDescent="0.3">
      <c r="A37" s="9" t="s">
        <v>9</v>
      </c>
      <c r="B37" s="9" t="s">
        <v>4</v>
      </c>
      <c r="C37" s="9" t="s">
        <v>3</v>
      </c>
      <c r="D37" s="7">
        <v>55534</v>
      </c>
      <c r="E37" s="6">
        <v>90.266896394785604</v>
      </c>
      <c r="F37" s="5">
        <v>239617.85</v>
      </c>
      <c r="G37" s="7">
        <v>5703</v>
      </c>
      <c r="H37" s="6">
        <v>9.2698546861285394</v>
      </c>
      <c r="I37" s="5">
        <v>52904.7</v>
      </c>
      <c r="J37" s="7">
        <v>96</v>
      </c>
      <c r="K37" s="6">
        <v>0.15604174116576183</v>
      </c>
      <c r="L37" s="5">
        <v>11384.23</v>
      </c>
      <c r="M37" s="7">
        <v>161</v>
      </c>
      <c r="N37" s="6">
        <v>0.26169500341341306</v>
      </c>
      <c r="O37" s="5">
        <v>5013.54</v>
      </c>
      <c r="P37" s="8"/>
      <c r="Q37" s="8"/>
      <c r="R37" s="8"/>
      <c r="S37" s="8"/>
      <c r="T37" s="8"/>
      <c r="U37" s="8"/>
      <c r="V37" s="7">
        <v>28</v>
      </c>
      <c r="W37" s="6">
        <v>4.551217450668054E-2</v>
      </c>
      <c r="X37" s="5">
        <v>2648.72</v>
      </c>
      <c r="Y37" s="4">
        <v>61522</v>
      </c>
      <c r="Z37" s="3">
        <v>100</v>
      </c>
      <c r="AA37" s="2">
        <v>311569.03999999998</v>
      </c>
    </row>
    <row r="38" spans="1:27" ht="15.75" thickBot="1" x14ac:dyDescent="0.3">
      <c r="A38" s="9" t="s">
        <v>8</v>
      </c>
      <c r="B38" s="9" t="s">
        <v>7</v>
      </c>
      <c r="C38" s="9" t="s">
        <v>6</v>
      </c>
      <c r="D38" s="12">
        <v>45868</v>
      </c>
      <c r="E38" s="11">
        <v>92.810748467250761</v>
      </c>
      <c r="F38" s="10">
        <v>142953.82</v>
      </c>
      <c r="G38" s="12">
        <v>3346</v>
      </c>
      <c r="H38" s="11">
        <v>6.7704012464337024</v>
      </c>
      <c r="I38" s="10">
        <v>38104.269999999997</v>
      </c>
      <c r="J38" s="12">
        <v>27</v>
      </c>
      <c r="K38" s="11">
        <v>5.4632646041156592E-2</v>
      </c>
      <c r="L38" s="10">
        <v>1682.4</v>
      </c>
      <c r="M38" s="12">
        <v>152</v>
      </c>
      <c r="N38" s="11">
        <v>0.30756156289836306</v>
      </c>
      <c r="O38" s="10">
        <v>3156.9</v>
      </c>
      <c r="P38" s="12">
        <v>2</v>
      </c>
      <c r="Q38" s="11">
        <v>4.0468626697153032E-3</v>
      </c>
      <c r="R38" s="10">
        <v>169.02</v>
      </c>
      <c r="S38" s="13"/>
      <c r="T38" s="13"/>
      <c r="U38" s="13"/>
      <c r="V38" s="12">
        <v>26</v>
      </c>
      <c r="W38" s="11">
        <v>5.2609214706298944E-2</v>
      </c>
      <c r="X38" s="10">
        <v>2888.62</v>
      </c>
      <c r="Y38" s="4">
        <v>49421</v>
      </c>
      <c r="Z38" s="3">
        <v>100</v>
      </c>
      <c r="AA38" s="2">
        <v>188955.03</v>
      </c>
    </row>
    <row r="39" spans="1:27" ht="15.75" thickBot="1" x14ac:dyDescent="0.3">
      <c r="A39" s="9" t="s">
        <v>8</v>
      </c>
      <c r="B39" s="9" t="s">
        <v>4</v>
      </c>
      <c r="C39" s="9" t="s">
        <v>3</v>
      </c>
      <c r="D39" s="7">
        <v>48030</v>
      </c>
      <c r="E39" s="6">
        <v>89.383083651251511</v>
      </c>
      <c r="F39" s="5">
        <v>153481.03</v>
      </c>
      <c r="G39" s="7">
        <v>5371</v>
      </c>
      <c r="H39" s="6">
        <v>9.9953475388480513</v>
      </c>
      <c r="I39" s="5">
        <v>40342.49</v>
      </c>
      <c r="J39" s="7">
        <v>89</v>
      </c>
      <c r="K39" s="6">
        <v>0.16562761700939796</v>
      </c>
      <c r="L39" s="5">
        <v>10293.9</v>
      </c>
      <c r="M39" s="7">
        <v>223</v>
      </c>
      <c r="N39" s="6">
        <v>0.41499953475388479</v>
      </c>
      <c r="O39" s="5">
        <v>4724.51</v>
      </c>
      <c r="P39" s="8"/>
      <c r="Q39" s="8"/>
      <c r="R39" s="8"/>
      <c r="S39" s="8"/>
      <c r="T39" s="8"/>
      <c r="U39" s="8"/>
      <c r="V39" s="7">
        <v>22</v>
      </c>
      <c r="W39" s="6">
        <v>4.0941658137154557E-2</v>
      </c>
      <c r="X39" s="5">
        <v>2379.3200000000002</v>
      </c>
      <c r="Y39" s="4">
        <v>53735</v>
      </c>
      <c r="Z39" s="3">
        <v>100</v>
      </c>
      <c r="AA39" s="2">
        <v>211221.25</v>
      </c>
    </row>
    <row r="40" spans="1:27" ht="15.75" thickBot="1" x14ac:dyDescent="0.3">
      <c r="A40" s="9" t="s">
        <v>5</v>
      </c>
      <c r="B40" s="9" t="s">
        <v>7</v>
      </c>
      <c r="C40" s="9" t="s">
        <v>6</v>
      </c>
      <c r="D40" s="12">
        <v>53344</v>
      </c>
      <c r="E40" s="11">
        <v>93.520336605890606</v>
      </c>
      <c r="F40" s="10">
        <v>186410.06</v>
      </c>
      <c r="G40" s="12">
        <v>3582</v>
      </c>
      <c r="H40" s="11">
        <v>6.2798036465638152</v>
      </c>
      <c r="I40" s="10">
        <v>44670.22</v>
      </c>
      <c r="J40" s="12">
        <v>37</v>
      </c>
      <c r="K40" s="11">
        <v>6.486676016830295E-2</v>
      </c>
      <c r="L40" s="10">
        <v>3686.68</v>
      </c>
      <c r="M40" s="12">
        <v>52</v>
      </c>
      <c r="N40" s="11">
        <v>9.1164095371669002E-2</v>
      </c>
      <c r="O40" s="10">
        <v>1225.8399999999999</v>
      </c>
      <c r="P40" s="12">
        <v>1</v>
      </c>
      <c r="Q40" s="11">
        <v>1.7531556802244039E-3</v>
      </c>
      <c r="R40" s="10">
        <v>10.7</v>
      </c>
      <c r="S40" s="13"/>
      <c r="T40" s="13"/>
      <c r="U40" s="13"/>
      <c r="V40" s="12">
        <v>24</v>
      </c>
      <c r="W40" s="11">
        <v>4.2075736325385693E-2</v>
      </c>
      <c r="X40" s="10">
        <v>1856.02</v>
      </c>
      <c r="Y40" s="4">
        <v>57040</v>
      </c>
      <c r="Z40" s="3">
        <v>100</v>
      </c>
      <c r="AA40" s="2">
        <v>237859.52</v>
      </c>
    </row>
    <row r="41" spans="1:27" ht="15.75" thickBot="1" x14ac:dyDescent="0.3">
      <c r="A41" s="9" t="s">
        <v>5</v>
      </c>
      <c r="B41" s="9" t="s">
        <v>4</v>
      </c>
      <c r="C41" s="9" t="s">
        <v>3</v>
      </c>
      <c r="D41" s="7">
        <v>54737</v>
      </c>
      <c r="E41" s="6">
        <v>90.024999177658628</v>
      </c>
      <c r="F41" s="5">
        <v>190807.09</v>
      </c>
      <c r="G41" s="7">
        <v>5752</v>
      </c>
      <c r="H41" s="6">
        <v>9.4602151245024828</v>
      </c>
      <c r="I41" s="5">
        <v>42943.87</v>
      </c>
      <c r="J41" s="7">
        <v>91</v>
      </c>
      <c r="K41" s="6">
        <v>0.14966612940363805</v>
      </c>
      <c r="L41" s="5">
        <v>9366.56</v>
      </c>
      <c r="M41" s="7">
        <v>198</v>
      </c>
      <c r="N41" s="6">
        <v>0.32564718265846521</v>
      </c>
      <c r="O41" s="5">
        <v>2956.56</v>
      </c>
      <c r="P41" s="8"/>
      <c r="Q41" s="8"/>
      <c r="R41" s="8"/>
      <c r="S41" s="7">
        <v>1</v>
      </c>
      <c r="T41" s="6">
        <v>1.6446827406993191E-3</v>
      </c>
      <c r="U41" s="5">
        <v>1.47</v>
      </c>
      <c r="V41" s="7">
        <v>23</v>
      </c>
      <c r="W41" s="6">
        <v>3.7827703036084341E-2</v>
      </c>
      <c r="X41" s="5">
        <v>2593.9899999999998</v>
      </c>
      <c r="Y41" s="4">
        <v>60802</v>
      </c>
      <c r="Z41" s="3">
        <v>100</v>
      </c>
      <c r="AA41" s="2">
        <v>248669.54</v>
      </c>
    </row>
    <row r="42" spans="1:27" ht="15.75" thickBot="1" x14ac:dyDescent="0.3">
      <c r="A42" s="35" t="s">
        <v>2</v>
      </c>
      <c r="B42" s="36"/>
      <c r="C42" s="37"/>
      <c r="D42" s="4">
        <v>402382</v>
      </c>
      <c r="E42" s="3">
        <v>90.2956957275928</v>
      </c>
      <c r="F42" s="2">
        <v>6273008.9500000002</v>
      </c>
      <c r="G42" s="4">
        <v>40646</v>
      </c>
      <c r="H42" s="3">
        <v>9.1210810835070593</v>
      </c>
      <c r="I42" s="2">
        <v>1353890.63</v>
      </c>
      <c r="J42" s="4">
        <v>652</v>
      </c>
      <c r="K42" s="3">
        <v>0.14631070379487779</v>
      </c>
      <c r="L42" s="2">
        <v>249018.37</v>
      </c>
      <c r="M42" s="4">
        <v>1709</v>
      </c>
      <c r="N42" s="3">
        <v>0.38350459016172717</v>
      </c>
      <c r="O42" s="2">
        <v>91034.21</v>
      </c>
      <c r="P42" s="4">
        <v>7</v>
      </c>
      <c r="Q42" s="3">
        <v>1.570820439515559E-3</v>
      </c>
      <c r="R42" s="2">
        <v>1110.45</v>
      </c>
      <c r="S42" s="4">
        <v>1</v>
      </c>
      <c r="T42" s="3">
        <v>2.2440291993079415E-4</v>
      </c>
      <c r="U42" s="2">
        <v>1.47</v>
      </c>
      <c r="V42" s="4">
        <v>230</v>
      </c>
      <c r="W42" s="3">
        <v>5.1612671584082649E-2</v>
      </c>
      <c r="X42" s="2">
        <v>71303.789999999994</v>
      </c>
      <c r="Y42" s="4">
        <v>445627</v>
      </c>
      <c r="Z42" s="3">
        <v>100</v>
      </c>
      <c r="AA42" s="2">
        <v>8039367.8700000001</v>
      </c>
    </row>
  </sheetData>
  <mergeCells count="7">
    <mergeCell ref="AA14:AA15"/>
    <mergeCell ref="A42:C42"/>
    <mergeCell ref="A9:B9"/>
    <mergeCell ref="A14:B16"/>
    <mergeCell ref="C14:C15"/>
    <mergeCell ref="Y14:Y15"/>
    <mergeCell ref="Z14:Z1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Cost of Service</Departm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2F4CA291-C61D-4DCF-BE0F-ECC968A80E95}">
  <ds:schemaRefs>
    <ds:schemaRef ds:uri="http://schemas.openxmlformats.org/package/2006/metadata/core-properties"/>
    <ds:schemaRef ds:uri="http://schemas.microsoft.com/office/infopath/2007/PartnerControls"/>
    <ds:schemaRef ds:uri="54fcda00-7b58-44a7-b108-8bd10a8a08ba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81A72F-3D0B-440C-8763-E277BED1E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F21BAD-9D1B-4AD5-A584-57204937EBE3}">
  <ds:schemaRefs/>
</ds:datastoreItem>
</file>

<file path=customXml/itemProps4.xml><?xml version="1.0" encoding="utf-8"?>
<ds:datastoreItem xmlns:ds="http://schemas.openxmlformats.org/officeDocument/2006/customXml" ds:itemID="{8B2550F9-C3D7-414E-BD2E-35E6FCDA23D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20B8323-35FA-4D05-876E-9CC0C0B209CC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 4080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Montgomery, Shannon</dc:creator>
  <cp:lastModifiedBy>Tieu, My</cp:lastModifiedBy>
  <dcterms:created xsi:type="dcterms:W3CDTF">2021-02-15T19:40:55Z</dcterms:created>
  <dcterms:modified xsi:type="dcterms:W3CDTF">2025-06-12T14:00:12Z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2021-02-15T19:42:18Z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1a37844a-2f65-4d4a-8352-aed1009ca88a</vt:lpwstr>
  </property>
  <property fmtid="{D5CDD505-2E9C-101B-9397-08002B2CF9AE}" pid="8" name="MSIP_Label_e965de27-20ef-4eb5-94ff-abaf6a06cb9e_ContentBits">
    <vt:lpwstr>0</vt:lpwstr>
  </property>
  <property fmtid="{D5CDD505-2E9C-101B-9397-08002B2CF9AE}" pid="9" name="ContentTypeId">
    <vt:lpwstr>0x0101002D0103853DF7894DB347713A7250CD66</vt:lpwstr>
  </property>
  <property fmtid="{D5CDD505-2E9C-101B-9397-08002B2CF9AE}" pid="10" name="{A44787D4-0540-4523-9961-78E4036D8C6D}">
    <vt:lpwstr>{A5904042-8C8C-467C-87DF-1AD1E8E286DF}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2025-06-12T14:00:02Z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7acab50d-4a09-4b5c-a7c6-a0d2a2ad0782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